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273C440-04CC-4A91-8468-251E7C3628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HI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5" i="2"/>
  <c r="A9" i="4"/>
  <c r="A7" i="5"/>
  <c r="D12" i="5"/>
  <c r="C8" i="3"/>
  <c r="A5" i="3"/>
  <c r="A5" i="4"/>
  <c r="D4" i="5"/>
  <c r="C9" i="3"/>
  <c r="C10" i="3"/>
  <c r="C11" i="3"/>
  <c r="D7" i="5"/>
  <c r="A49" i="6"/>
  <c r="A2" i="6" l="1"/>
  <c r="A2" i="5"/>
  <c r="A2" i="4"/>
  <c r="A2" i="3"/>
  <c r="A2" i="2"/>
  <c r="A2" i="1"/>
  <c r="A9" i="6" l="1"/>
  <c r="B9" i="6" s="1"/>
  <c r="A8" i="6"/>
  <c r="A10" i="6" l="1"/>
  <c r="B10" i="6" s="1"/>
  <c r="A11" i="6"/>
  <c r="B7" i="6"/>
  <c r="A46" i="1"/>
  <c r="B11" i="6" l="1"/>
  <c r="A12" i="6"/>
  <c r="B8" i="6"/>
  <c r="C12" i="5"/>
  <c r="A11" i="5"/>
  <c r="B12" i="6" l="1"/>
  <c r="A13" i="6"/>
  <c r="B6" i="5"/>
  <c r="A14" i="6" l="1"/>
  <c r="B13" i="6"/>
  <c r="C4" i="5"/>
  <c r="C7" i="5" s="1"/>
  <c r="B14" i="6" l="1"/>
  <c r="A15" i="6"/>
  <c r="B8" i="4"/>
  <c r="C8" i="4" s="1"/>
  <c r="B15" i="6" l="1"/>
  <c r="A16" i="6"/>
  <c r="B4" i="4"/>
  <c r="B16" i="6" l="1"/>
  <c r="A17" i="6"/>
  <c r="B10" i="3"/>
  <c r="B17" i="6" l="1"/>
  <c r="A18" i="6"/>
  <c r="B9" i="3"/>
  <c r="B18" i="6" l="1"/>
  <c r="A19" i="6"/>
  <c r="B8" i="3"/>
  <c r="B11" i="3" s="1"/>
  <c r="A7" i="3"/>
  <c r="C6" i="3"/>
  <c r="B19" i="6" l="1"/>
  <c r="A20" i="6"/>
  <c r="B4" i="3"/>
  <c r="B20" i="6" l="1"/>
  <c r="A21" i="6"/>
  <c r="B4" i="2"/>
  <c r="B21" i="6" l="1"/>
  <c r="A22" i="6"/>
  <c r="A42" i="1"/>
  <c r="A43" i="1"/>
  <c r="A44" i="1"/>
  <c r="A45" i="1"/>
  <c r="B22" i="6" l="1"/>
  <c r="A23" i="6"/>
  <c r="B23" i="6" l="1"/>
  <c r="A24" i="6"/>
  <c r="B24" i="6" l="1"/>
  <c r="A25" i="6"/>
  <c r="A26" i="6" l="1"/>
  <c r="A27" i="6" s="1"/>
  <c r="B25" i="6"/>
  <c r="B27" i="6" l="1"/>
  <c r="A28" i="6"/>
  <c r="B26" i="6"/>
  <c r="A29" i="6" l="1"/>
  <c r="B28" i="6"/>
  <c r="A30" i="6" l="1"/>
  <c r="B29" i="6"/>
  <c r="B30" i="6" l="1"/>
  <c r="A31" i="6"/>
  <c r="B31" i="6" l="1"/>
  <c r="A32" i="6"/>
  <c r="B32" i="6" l="1"/>
  <c r="A33" i="6"/>
  <c r="B33" i="6" l="1"/>
  <c r="A34" i="6"/>
  <c r="B34" i="6" l="1"/>
  <c r="A35" i="6"/>
  <c r="B35" i="6" l="1"/>
  <c r="A36" i="6"/>
  <c r="A37" i="6" l="1"/>
  <c r="B36" i="6"/>
  <c r="A38" i="6" l="1"/>
  <c r="B37" i="6"/>
  <c r="B38" i="6" l="1"/>
  <c r="A39" i="6"/>
  <c r="B39" i="6" l="1"/>
  <c r="A40" i="6"/>
  <c r="B40" i="6" l="1"/>
  <c r="A41" i="6"/>
  <c r="A42" i="6" l="1"/>
  <c r="B41" i="6"/>
  <c r="B42" i="6" l="1"/>
  <c r="A43" i="6"/>
  <c r="B43" i="6" l="1"/>
  <c r="A44" i="6"/>
  <c r="A45" i="6" l="1"/>
  <c r="B44" i="6"/>
  <c r="B45" i="6" l="1"/>
  <c r="A46" i="6"/>
  <c r="B46" i="6" l="1"/>
  <c r="A47" i="6"/>
  <c r="B47" i="6" s="1"/>
</calcChain>
</file>

<file path=xl/sharedStrings.xml><?xml version="1.0" encoding="utf-8"?>
<sst xmlns="http://schemas.openxmlformats.org/spreadsheetml/2006/main" count="75" uniqueCount="65">
  <si>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where the workbook is open by Excel 2010 or earlier.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</si>
  <si>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where x is a non valid numeric value.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</si>
  <si>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non-numeric data is entered.</t>
    </r>
  </si>
  <si>
    <t>Errors Using PHI Function</t>
  </si>
  <si>
    <t>Condition Test 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</si>
  <si>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</si>
  <si>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</si>
  <si>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</si>
  <si>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</si>
  <si>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</si>
  <si>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</si>
  <si>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Phi (Normal Prob Density)</t>
  </si>
  <si>
    <t>x</t>
  </si>
  <si>
    <t>Check Formulas</t>
  </si>
  <si>
    <t>Conditionally Formatted Checks</t>
  </si>
  <si>
    <t>Test Inputs</t>
  </si>
  <si>
    <t>Argument names</t>
  </si>
  <si>
    <t>Using NORM.S.DIST</t>
  </si>
  <si>
    <t>Phi</t>
  </si>
  <si>
    <t>-((x^2)/2)</t>
  </si>
  <si>
    <t>e</t>
  </si>
  <si>
    <t>1/(2*PI())^0.5</t>
  </si>
  <si>
    <t>Index of Examples</t>
  </si>
  <si>
    <t>Examples Using PHI Function</t>
  </si>
  <si>
    <t>=(1/(2*PI())^0.5)*EXP(1)^(-(x^2/2))</t>
  </si>
  <si>
    <t>Or in Excel linear form:</t>
  </si>
  <si>
    <t>The equation for the normal probability density function is:</t>
  </si>
  <si>
    <t>Equations / Formulas</t>
  </si>
  <si>
    <t>Any number is permitted but probability density trends towards o at above absolute values of greater than 10.</t>
  </si>
  <si>
    <t>The number for which you want the density of the standard normal distribution.</t>
  </si>
  <si>
    <t>Required.</t>
  </si>
  <si>
    <t>Argument Notes</t>
  </si>
  <si>
    <t>Description</t>
  </si>
  <si>
    <t>Type</t>
  </si>
  <si>
    <t>Name</t>
  </si>
  <si>
    <t>Arguments:</t>
  </si>
  <si>
    <r>
      <t>=PHI(</t>
    </r>
    <r>
      <rPr>
        <b/>
        <sz val="10"/>
        <color rgb="FFFF0000"/>
        <rFont val="Arial"/>
        <family val="2"/>
      </rPr>
      <t>x</t>
    </r>
    <r>
      <rPr>
        <sz val="10"/>
        <rFont val="Arial"/>
        <family val="2"/>
      </rPr>
      <t>)</t>
    </r>
  </si>
  <si>
    <t>Syntax:</t>
  </si>
  <si>
    <t>Perhaps Microsoft justify the additional function as being an easier way of returning a probability associated with a standard deviation.</t>
  </si>
  <si>
    <t>The name of the function is derived from the Greek letter Phi, which is commonly used by statisticians as the abbreviation for the density function for a standard normal distribution.</t>
  </si>
  <si>
    <t>PHI returns the same as NORM.S.DIST without the capability of also returning the cumulative probability.</t>
  </si>
  <si>
    <t>Comment</t>
  </si>
  <si>
    <t>Introduced Excel 2013</t>
  </si>
  <si>
    <t>Built in.</t>
  </si>
  <si>
    <t>Classification - Statistics &gt; Distribution</t>
  </si>
  <si>
    <t>Classification, Source, History</t>
  </si>
  <si>
    <t>Returns the value of the density function for a standard normal distribution.</t>
  </si>
  <si>
    <t>PHI</t>
  </si>
  <si>
    <t>Probability Density</t>
  </si>
  <si>
    <t>Mean &gt;&gt;</t>
  </si>
  <si>
    <t>St Dev &gt;&gt;</t>
  </si>
  <si>
    <t>Example 1:- Simple Entry Of PHI Function</t>
  </si>
  <si>
    <t>Example 2:- Explanation / Calculation Of PHI Function</t>
  </si>
  <si>
    <t>Example 3:- Cross Check Of PHI</t>
  </si>
  <si>
    <t>Example 4:- Validating Input To PHI</t>
  </si>
  <si>
    <t>Example 5:- Tabulating And Charting Of PHI Function</t>
  </si>
  <si>
    <t>Related / Similar And Frequently Used With Functions</t>
  </si>
  <si>
    <t>Related / Similar</t>
  </si>
  <si>
    <t>NORM.S.DIST</t>
  </si>
  <si>
    <t>Returns either the cumulative probability or the probability density of the standard normal distribution.</t>
  </si>
  <si>
    <t>File Creation Date : 19-Jun-2020</t>
  </si>
  <si>
    <t xml:space="preserve">Open the Excel help for this function. </t>
  </si>
  <si>
    <t>Double Click on PHI and then click on the link</t>
  </si>
  <si>
    <t>Enter =PHI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</si>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</sst>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11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1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8" fillId="0" borderId="0" xfId="0" applyFont="1" applyFill="1" applyAlignment="1" applyProtection="1"/>
    <xf numFmtId="0" fontId="0" fillId="0" borderId="0" xfId="0" applyFill="1" applyProtection="1"/>
    <xf numFmtId="0" fontId="1" fillId="0" borderId="0" xfId="0" applyFont="1" applyFill="1" applyProtection="1"/>
    <xf numFmtId="0" fontId="3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quotePrefix="1" applyFont="1" applyFill="1" applyAlignment="1" applyProtection="1">
      <alignment horizontal="left" indent="3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left" vertical="top"/>
    </xf>
    <xf numFmtId="0" fontId="7" fillId="0" borderId="0" xfId="0" applyFont="1" applyFill="1" applyProtection="1">
      <protection locked="0"/>
    </xf>
    <xf numFmtId="2" fontId="7" fillId="0" borderId="0" xfId="0" applyNumberFormat="1" applyFont="1" applyFill="1" applyAlignment="1" applyProtection="1">
      <alignment horizontal="left"/>
      <protection locked="0"/>
    </xf>
    <xf numFmtId="164" fontId="0" fillId="0" borderId="0" xfId="0" applyNumberFormat="1" applyFill="1" applyProtection="1"/>
    <xf numFmtId="164" fontId="1" fillId="0" borderId="0" xfId="0" applyNumberFormat="1" applyFont="1" applyFill="1" applyProtection="1"/>
  </cellXfs>
  <cellStyles count="2">
    <cellStyle name="Hyperlink" xfId="1" builtinId="8"/>
    <cellStyle name="Normal" xfId="0" builtinId="0"/>
  </cellStyles>
  <dxfs count="3">
    <dxf>
      <font>
        <strike val="0"/>
        <color rgb="FFFFFF99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Standard Normal Distribution (Probability Density)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9201453036056186E-2"/>
          <c:y val="0.12974826139433301"/>
          <c:w val="0.88500267461376192"/>
          <c:h val="0.70877674381611389"/>
        </c:manualLayout>
      </c:layout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5'!$A$7:$A$47</c:f>
              <c:numCache>
                <c:formatCode>0.00</c:formatCode>
                <c:ptCount val="41"/>
                <c:pt idx="0">
                  <c:v>-4</c:v>
                </c:pt>
                <c:pt idx="1">
                  <c:v>-3.8</c:v>
                </c:pt>
                <c:pt idx="2">
                  <c:v>-3.5999999999999996</c:v>
                </c:pt>
                <c:pt idx="3">
                  <c:v>-3.3999999999999995</c:v>
                </c:pt>
                <c:pt idx="4">
                  <c:v>-3.1999999999999993</c:v>
                </c:pt>
                <c:pt idx="5">
                  <c:v>-2.9999999999999991</c:v>
                </c:pt>
                <c:pt idx="6">
                  <c:v>-2.7999999999999989</c:v>
                </c:pt>
                <c:pt idx="7">
                  <c:v>-2.5999999999999988</c:v>
                </c:pt>
                <c:pt idx="8">
                  <c:v>-2.3999999999999986</c:v>
                </c:pt>
                <c:pt idx="9">
                  <c:v>-2.1999999999999984</c:v>
                </c:pt>
                <c:pt idx="10">
                  <c:v>-1.9999999999999984</c:v>
                </c:pt>
                <c:pt idx="11">
                  <c:v>-1.7999999999999985</c:v>
                </c:pt>
                <c:pt idx="12">
                  <c:v>-1.5999999999999985</c:v>
                </c:pt>
                <c:pt idx="13">
                  <c:v>-1.3999999999999986</c:v>
                </c:pt>
                <c:pt idx="14">
                  <c:v>-1.1999999999999986</c:v>
                </c:pt>
                <c:pt idx="15">
                  <c:v>-0.99999999999999867</c:v>
                </c:pt>
                <c:pt idx="16">
                  <c:v>-0.79999999999999871</c:v>
                </c:pt>
                <c:pt idx="17">
                  <c:v>-0.59999999999999876</c:v>
                </c:pt>
                <c:pt idx="18">
                  <c:v>-0.39999999999999875</c:v>
                </c:pt>
                <c:pt idx="19">
                  <c:v>-0.19999999999999873</c:v>
                </c:pt>
                <c:pt idx="20">
                  <c:v>1.27675647831893E-15</c:v>
                </c:pt>
                <c:pt idx="21">
                  <c:v>0.20000000000000129</c:v>
                </c:pt>
                <c:pt idx="22">
                  <c:v>0.4000000000000013</c:v>
                </c:pt>
                <c:pt idx="23">
                  <c:v>0.60000000000000131</c:v>
                </c:pt>
                <c:pt idx="24">
                  <c:v>0.80000000000000138</c:v>
                </c:pt>
                <c:pt idx="25">
                  <c:v>1.0000000000000013</c:v>
                </c:pt>
                <c:pt idx="26">
                  <c:v>1.2000000000000013</c:v>
                </c:pt>
                <c:pt idx="27">
                  <c:v>1.4000000000000012</c:v>
                </c:pt>
                <c:pt idx="28">
                  <c:v>1.6000000000000012</c:v>
                </c:pt>
                <c:pt idx="29">
                  <c:v>1.8000000000000012</c:v>
                </c:pt>
                <c:pt idx="30">
                  <c:v>2.0000000000000013</c:v>
                </c:pt>
                <c:pt idx="31">
                  <c:v>2.2000000000000015</c:v>
                </c:pt>
                <c:pt idx="32">
                  <c:v>2.4000000000000017</c:v>
                </c:pt>
                <c:pt idx="33">
                  <c:v>2.6000000000000019</c:v>
                </c:pt>
                <c:pt idx="34">
                  <c:v>2.800000000000002</c:v>
                </c:pt>
                <c:pt idx="35">
                  <c:v>3.0000000000000022</c:v>
                </c:pt>
                <c:pt idx="36">
                  <c:v>3.2000000000000024</c:v>
                </c:pt>
                <c:pt idx="37">
                  <c:v>3.4000000000000026</c:v>
                </c:pt>
                <c:pt idx="38">
                  <c:v>3.6000000000000028</c:v>
                </c:pt>
                <c:pt idx="39">
                  <c:v>3.8000000000000029</c:v>
                </c:pt>
                <c:pt idx="40">
                  <c:v>4.0000000000000027</c:v>
                </c:pt>
              </c:numCache>
            </c:numRef>
          </c:cat>
          <c:val>
            <c:numRef>
              <c:f>'Example 5'!$B$7:$B$47</c:f>
              <c:numCache>
                <c:formatCode>0.00000000</c:formatCode>
                <c:ptCount val="41"/>
                <c:pt idx="0">
                  <c:v>1.3383022576488537E-4</c:v>
                </c:pt>
                <c:pt idx="1">
                  <c:v>2.9194692579146027E-4</c:v>
                </c:pt>
                <c:pt idx="2">
                  <c:v>6.1190193011377298E-4</c:v>
                </c:pt>
                <c:pt idx="3">
                  <c:v>1.232219168473021E-3</c:v>
                </c:pt>
                <c:pt idx="4">
                  <c:v>2.3840882014648486E-3</c:v>
                </c:pt>
                <c:pt idx="5">
                  <c:v>4.4318484119380188E-3</c:v>
                </c:pt>
                <c:pt idx="6">
                  <c:v>7.9154515829799894E-3</c:v>
                </c:pt>
                <c:pt idx="7">
                  <c:v>1.3582969233685661E-2</c:v>
                </c:pt>
                <c:pt idx="8">
                  <c:v>2.2394530294842969E-2</c:v>
                </c:pt>
                <c:pt idx="9">
                  <c:v>3.547459284623157E-2</c:v>
                </c:pt>
                <c:pt idx="10">
                  <c:v>5.3990966513188222E-2</c:v>
                </c:pt>
                <c:pt idx="11">
                  <c:v>7.8950158300894385E-2</c:v>
                </c:pt>
                <c:pt idx="12">
                  <c:v>0.11092083467945583</c:v>
                </c:pt>
                <c:pt idx="13">
                  <c:v>0.14972746563574515</c:v>
                </c:pt>
                <c:pt idx="14">
                  <c:v>0.19418605498321329</c:v>
                </c:pt>
                <c:pt idx="15">
                  <c:v>0.24197072451914367</c:v>
                </c:pt>
                <c:pt idx="16">
                  <c:v>0.28969155276148306</c:v>
                </c:pt>
                <c:pt idx="17">
                  <c:v>0.33322460289179989</c:v>
                </c:pt>
                <c:pt idx="18">
                  <c:v>0.3682701403033235</c:v>
                </c:pt>
                <c:pt idx="19">
                  <c:v>0.39104269397545599</c:v>
                </c:pt>
                <c:pt idx="20">
                  <c:v>0.3989422804014327</c:v>
                </c:pt>
                <c:pt idx="21">
                  <c:v>0.39104269397545577</c:v>
                </c:pt>
                <c:pt idx="22">
                  <c:v>0.36827014030332317</c:v>
                </c:pt>
                <c:pt idx="23">
                  <c:v>0.33322460289179939</c:v>
                </c:pt>
                <c:pt idx="24">
                  <c:v>0.28969155276148245</c:v>
                </c:pt>
                <c:pt idx="25">
                  <c:v>0.24197072451914306</c:v>
                </c:pt>
                <c:pt idx="26">
                  <c:v>0.19418605498321265</c:v>
                </c:pt>
                <c:pt idx="27">
                  <c:v>0.1497274656357446</c:v>
                </c:pt>
                <c:pt idx="28">
                  <c:v>0.11092083467945535</c:v>
                </c:pt>
                <c:pt idx="29">
                  <c:v>7.8950158300893997E-2</c:v>
                </c:pt>
                <c:pt idx="30">
                  <c:v>5.3990966513187917E-2</c:v>
                </c:pt>
                <c:pt idx="31">
                  <c:v>3.5474592846231313E-2</c:v>
                </c:pt>
                <c:pt idx="32">
                  <c:v>2.2394530294842813E-2</c:v>
                </c:pt>
                <c:pt idx="33">
                  <c:v>1.3582969233685552E-2</c:v>
                </c:pt>
                <c:pt idx="34">
                  <c:v>7.9154515829799182E-3</c:v>
                </c:pt>
                <c:pt idx="35">
                  <c:v>4.4318484119379763E-3</c:v>
                </c:pt>
                <c:pt idx="36">
                  <c:v>2.3840882014648235E-3</c:v>
                </c:pt>
                <c:pt idx="37">
                  <c:v>1.2322191684730078E-3</c:v>
                </c:pt>
                <c:pt idx="38">
                  <c:v>6.1190193011376594E-4</c:v>
                </c:pt>
                <c:pt idx="39">
                  <c:v>2.9194692579145691E-4</c:v>
                </c:pt>
                <c:pt idx="40">
                  <c:v>1.3383022576488393E-4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546-464C-977A-CAF52BCE16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832976"/>
        <c:axId val="331833368"/>
      </c:lineChart>
      <c:catAx>
        <c:axId val="33183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3368"/>
        <c:crosses val="autoZero"/>
        <c:auto val="1"/>
        <c:lblAlgn val="ctr"/>
        <c:lblOffset val="100"/>
        <c:noMultiLvlLbl val="0"/>
      </c:catAx>
      <c:valAx>
        <c:axId val="331833368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30</xdr:row>
      <xdr:rowOff>114300</xdr:rowOff>
    </xdr:from>
    <xdr:ext cx="7629525" cy="1562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71450" y="4972050"/>
              <a:ext cx="7629525" cy="15621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𝝋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𝝅</m:t>
                            </m:r>
                          </m:e>
                        </m:rad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𝝁</m:t>
                                    </m:r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den>
                        </m:f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𝝅</m:t>
                            </m:r>
                          </m:e>
                        </m:rad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𝑵𝑶𝑹𝑴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𝑺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𝑿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𝑭𝑨𝑳𝑺𝑬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AU" sz="1800" b="1">
                <a:ea typeface="Cambria Math" panose="02040503050406030204" pitchFamily="18" charset="0"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endParaRPr lang="en-AU" sz="1400">
                <a:effectLst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</a:t>
              </a:r>
              <a:r>
                <a:rPr lang="en-AU" sz="1400" b="1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e</a:t>
              </a:r>
              <a:endParaRPr lang="en-AU" sz="1400">
                <a:effectLst/>
              </a:endParaRP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𝝁</m:t>
                  </m:r>
                </m:oMath>
              </a14:m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arithmetic mean = 0</a:t>
              </a:r>
              <a:endParaRPr lang="en-AU" sz="1400">
                <a:effectLst/>
              </a:endParaRP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𝝈</m:t>
                  </m:r>
                </m:oMath>
              </a14:m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standard deviation = 1</a:t>
              </a:r>
              <a:endParaRPr lang="en-AU" sz="1400" b="1"/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71450" y="4972050"/>
              <a:ext cx="7629525" cy="15621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𝝋(𝒙)=</a:t>
              </a:r>
              <a:r>
                <a:rPr lang="en-AU" sz="1800" b="1" i="0">
                  <a:latin typeface="Cambria Math" panose="02040503050406030204" pitchFamily="18" charset="0"/>
                </a:rPr>
                <a:t>𝒇(𝒙)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=𝟏/(𝝈√𝟐𝝅) 𝒆^(−(𝒙−𝝁)^𝟐/(𝟐𝝈^𝟐 ))=𝟏/√𝟐𝝅 𝒆^(−𝒙^𝟐/𝟐)=𝑵𝑶𝑹𝑴.𝑺.𝑫𝑰𝑺𝑻(𝑿,𝑭𝑨𝑳𝑺𝑬)</a:t>
              </a:r>
              <a:endParaRPr lang="en-AU" sz="1800" b="1">
                <a:ea typeface="Cambria Math" panose="02040503050406030204" pitchFamily="18" charset="0"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endParaRPr lang="en-AU" sz="1400">
                <a:effectLst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</a:t>
              </a:r>
              <a:r>
                <a:rPr lang="en-AU" sz="1400" b="1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e</a:t>
              </a:r>
              <a:endParaRPr lang="en-AU" sz="1400">
                <a:effectLst/>
              </a:endParaRP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𝝁</a:t>
              </a:r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arithmetic mean = 0</a:t>
              </a:r>
              <a:endParaRPr lang="en-AU" sz="1400">
                <a:effectLst/>
              </a:endParaRP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𝝈</a:t>
              </a:r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standard deviation = 1</a:t>
              </a:r>
              <a:endParaRPr lang="en-AU" sz="1400" b="1"/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595311</xdr:colOff>
      <xdr:row>6</xdr:row>
      <xdr:rowOff>133350</xdr:rowOff>
    </xdr:from>
    <xdr:to>
      <xdr:col>12</xdr:col>
      <xdr:colOff>114300</xdr:colOff>
      <xdr:row>39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0.84942</cdr:x>
      <cdr:y>0.92518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659464" y="4829174"/>
          <a:ext cx="1003275" cy="39052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2">
    <tabColor rgb="FF00B0F0"/>
  </sheetPr>
  <dimension ref="A1:E5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47</v>
      </c>
      <c r="B1" s="27"/>
      <c r="C1" s="27"/>
      <c r="D1" s="28" t="s">
        <v>64</v>
      </c>
      <c r="E1" s="29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4"/>
      <c r="C2" s="4"/>
      <c r="D2" s="5"/>
    </row>
    <row r="3" spans="1:5" ht="15.75" x14ac:dyDescent="0.25">
      <c r="A3" s="6" t="s">
        <v>32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5" t="s">
        <v>46</v>
      </c>
      <c r="B4" s="4"/>
      <c r="C4" s="4"/>
      <c r="D4" s="8" t="s">
        <v>60</v>
      </c>
    </row>
    <row r="5" spans="1:5" x14ac:dyDescent="0.2">
      <c r="A5" s="5"/>
      <c r="B5" s="4"/>
      <c r="C5" s="4"/>
      <c r="D5" s="8"/>
    </row>
    <row r="6" spans="1:5" ht="15.75" x14ac:dyDescent="0.25">
      <c r="A6" s="6" t="s">
        <v>45</v>
      </c>
      <c r="B6" s="5"/>
      <c r="C6" s="5"/>
      <c r="D6" s="9" t="s">
        <v>61</v>
      </c>
    </row>
    <row r="7" spans="1:5" x14ac:dyDescent="0.2">
      <c r="A7" s="10"/>
      <c r="B7" s="5"/>
      <c r="C7" s="5"/>
      <c r="D7" s="8" t="s">
        <v>63</v>
      </c>
    </row>
    <row r="8" spans="1:5" x14ac:dyDescent="0.2">
      <c r="A8" s="10" t="s">
        <v>44</v>
      </c>
      <c r="B8" s="5"/>
      <c r="C8" s="5"/>
      <c r="D8" s="8" t="s">
        <v>62</v>
      </c>
    </row>
    <row r="9" spans="1:5" x14ac:dyDescent="0.2">
      <c r="A9" s="10"/>
      <c r="B9" s="5"/>
      <c r="C9" s="5"/>
      <c r="D9" s="8"/>
    </row>
    <row r="10" spans="1:5" x14ac:dyDescent="0.2">
      <c r="A10" s="10" t="s">
        <v>43</v>
      </c>
      <c r="B10" s="5"/>
      <c r="C10" s="5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10"/>
      <c r="B11" s="5"/>
      <c r="C11" s="5"/>
      <c r="D11" s="8"/>
    </row>
    <row r="12" spans="1:5" x14ac:dyDescent="0.2">
      <c r="A12" s="10" t="s">
        <v>42</v>
      </c>
      <c r="B12" s="5"/>
      <c r="C12" s="5"/>
      <c r="D12" s="8"/>
    </row>
    <row r="13" spans="1:5" x14ac:dyDescent="0.2">
      <c r="A13" s="10"/>
      <c r="B13" s="5"/>
      <c r="C13" s="5"/>
      <c r="D13" s="8"/>
    </row>
    <row r="14" spans="1:5" ht="15.75" x14ac:dyDescent="0.25">
      <c r="A14" s="6" t="s">
        <v>41</v>
      </c>
      <c r="B14" s="4"/>
      <c r="C14" s="4"/>
      <c r="D14" s="8"/>
    </row>
    <row r="15" spans="1:5" x14ac:dyDescent="0.2">
      <c r="A15" s="5"/>
      <c r="B15" s="4"/>
      <c r="C15" s="4"/>
      <c r="D15" s="9"/>
    </row>
    <row r="16" spans="1:5" x14ac:dyDescent="0.2">
      <c r="A16" s="5" t="s">
        <v>40</v>
      </c>
      <c r="B16" s="4"/>
      <c r="C16" s="4"/>
      <c r="D16" s="4"/>
    </row>
    <row r="17" spans="1:4" x14ac:dyDescent="0.2">
      <c r="A17" s="5"/>
      <c r="B17" s="4"/>
      <c r="C17" s="4"/>
      <c r="D17" s="4"/>
    </row>
    <row r="18" spans="1:4" x14ac:dyDescent="0.2">
      <c r="A18" s="5" t="s">
        <v>39</v>
      </c>
      <c r="B18" s="4"/>
      <c r="C18" s="4"/>
      <c r="D18" s="4"/>
    </row>
    <row r="19" spans="1:4" x14ac:dyDescent="0.2">
      <c r="A19" s="5"/>
      <c r="B19" s="4"/>
      <c r="C19" s="4"/>
      <c r="D19" s="4"/>
    </row>
    <row r="20" spans="1:4" x14ac:dyDescent="0.2">
      <c r="A20" s="5" t="s">
        <v>38</v>
      </c>
      <c r="B20" s="4"/>
      <c r="C20" s="4"/>
      <c r="D20" s="4"/>
    </row>
    <row r="21" spans="1:4" x14ac:dyDescent="0.2">
      <c r="A21" s="5"/>
      <c r="B21" s="4"/>
      <c r="C21" s="4"/>
      <c r="D21" s="4"/>
    </row>
    <row r="22" spans="1:4" ht="15.75" x14ac:dyDescent="0.25">
      <c r="A22" s="6" t="s">
        <v>37</v>
      </c>
      <c r="B22" s="4"/>
      <c r="C22" s="4"/>
      <c r="D22" s="4"/>
    </row>
    <row r="23" spans="1:4" x14ac:dyDescent="0.2">
      <c r="A23" s="11" t="s">
        <v>36</v>
      </c>
      <c r="B23" s="4"/>
      <c r="C23" s="4"/>
      <c r="D23" s="4"/>
    </row>
    <row r="24" spans="1:4" x14ac:dyDescent="0.2">
      <c r="A24" s="11"/>
      <c r="B24" s="4"/>
      <c r="C24" s="4"/>
      <c r="D24" s="4"/>
    </row>
    <row r="25" spans="1:4" ht="15.75" x14ac:dyDescent="0.25">
      <c r="A25" s="6" t="s">
        <v>35</v>
      </c>
      <c r="B25" s="4"/>
      <c r="C25" s="4"/>
      <c r="D25" s="4"/>
    </row>
    <row r="26" spans="1:4" x14ac:dyDescent="0.2">
      <c r="A26" s="12" t="s">
        <v>34</v>
      </c>
      <c r="B26" s="12" t="s">
        <v>33</v>
      </c>
      <c r="C26" s="12" t="s">
        <v>32</v>
      </c>
      <c r="D26" s="12" t="s">
        <v>31</v>
      </c>
    </row>
    <row r="27" spans="1:4" ht="25.5" x14ac:dyDescent="0.2">
      <c r="A27" s="13" t="s">
        <v>12</v>
      </c>
      <c r="B27" s="13" t="s">
        <v>30</v>
      </c>
      <c r="C27" s="14" t="s">
        <v>29</v>
      </c>
      <c r="D27" s="14" t="s">
        <v>28</v>
      </c>
    </row>
    <row r="28" spans="1:4" x14ac:dyDescent="0.2">
      <c r="A28" s="5"/>
      <c r="B28" s="4"/>
      <c r="C28" s="4"/>
      <c r="D28" s="4"/>
    </row>
    <row r="29" spans="1:4" ht="15.75" x14ac:dyDescent="0.25">
      <c r="A29" s="6" t="s">
        <v>27</v>
      </c>
      <c r="B29" s="4"/>
      <c r="C29" s="4"/>
      <c r="D29" s="4"/>
    </row>
    <row r="30" spans="1:4" x14ac:dyDescent="0.2">
      <c r="A30" s="15" t="s">
        <v>26</v>
      </c>
      <c r="B30" s="4"/>
      <c r="C30" s="4"/>
      <c r="D30" s="4"/>
    </row>
    <row r="31" spans="1:4" ht="143.25" customHeight="1" x14ac:dyDescent="0.2">
      <c r="A31" s="4"/>
      <c r="B31" s="4"/>
      <c r="C31" s="4"/>
      <c r="D31" s="4"/>
    </row>
    <row r="32" spans="1:4" x14ac:dyDescent="0.2">
      <c r="A32" s="5" t="s">
        <v>25</v>
      </c>
      <c r="B32" s="4"/>
      <c r="C32" s="4"/>
      <c r="D32" s="4"/>
    </row>
    <row r="33" spans="1:4" ht="15.75" x14ac:dyDescent="0.25">
      <c r="A33" s="16" t="s">
        <v>24</v>
      </c>
      <c r="B33" s="4"/>
      <c r="C33" s="4"/>
      <c r="D33" s="4"/>
    </row>
    <row r="34" spans="1:4" x14ac:dyDescent="0.2">
      <c r="A34" s="5"/>
      <c r="B34" s="4"/>
      <c r="C34" s="4"/>
      <c r="D34" s="4"/>
    </row>
    <row r="35" spans="1:4" ht="15" customHeight="1" x14ac:dyDescent="0.25">
      <c r="A35" s="17" t="s">
        <v>56</v>
      </c>
      <c r="B35" s="4"/>
      <c r="C35" s="4"/>
      <c r="D35" s="4"/>
    </row>
    <row r="36" spans="1:4" ht="15" customHeight="1" x14ac:dyDescent="0.2">
      <c r="A36" s="18" t="s">
        <v>57</v>
      </c>
      <c r="B36" s="4"/>
      <c r="C36" s="4"/>
      <c r="D36" s="4"/>
    </row>
    <row r="37" spans="1:4" s="2" customFormat="1" ht="30" customHeight="1" x14ac:dyDescent="0.2">
      <c r="A37" s="19" t="s">
        <v>58</v>
      </c>
      <c r="B37" s="20" t="s">
        <v>59</v>
      </c>
      <c r="C37" s="4"/>
      <c r="D37" s="4"/>
    </row>
    <row r="38" spans="1:4" ht="15" customHeight="1" x14ac:dyDescent="0.2">
      <c r="A38" s="18"/>
      <c r="B38" s="4"/>
      <c r="C38" s="4"/>
      <c r="D38" s="4"/>
    </row>
    <row r="39" spans="1:4" ht="15.75" x14ac:dyDescent="0.25">
      <c r="A39" s="6" t="s">
        <v>23</v>
      </c>
      <c r="B39" s="4"/>
      <c r="C39" s="4"/>
      <c r="D39" s="4"/>
    </row>
    <row r="40" spans="1:4" x14ac:dyDescent="0.2">
      <c r="A40" s="21"/>
      <c r="B40" s="21"/>
      <c r="C40" s="21"/>
      <c r="D40" s="21"/>
    </row>
    <row r="41" spans="1:4" ht="15.75" x14ac:dyDescent="0.25">
      <c r="A41" s="6" t="s">
        <v>22</v>
      </c>
      <c r="B41" s="21"/>
      <c r="C41" s="21"/>
      <c r="D41" s="21"/>
    </row>
    <row r="42" spans="1:4" x14ac:dyDescent="0.2">
      <c r="A42" s="22" t="str">
        <f>'Example 1'!A1</f>
        <v>Example 1:- Simple Entry Of PHI Function</v>
      </c>
      <c r="B42" s="21"/>
      <c r="C42" s="21"/>
      <c r="D42" s="21"/>
    </row>
    <row r="43" spans="1:4" x14ac:dyDescent="0.2">
      <c r="A43" s="22" t="str">
        <f>'Example 2'!A1</f>
        <v>Example 2:- Explanation / Calculation Of PHI Function</v>
      </c>
      <c r="B43" s="21"/>
      <c r="C43" s="21"/>
      <c r="D43" s="21"/>
    </row>
    <row r="44" spans="1:4" x14ac:dyDescent="0.2">
      <c r="A44" s="22" t="str">
        <f>'Example 3'!A1</f>
        <v>Example 3:- Cross Check Of PHI</v>
      </c>
      <c r="B44" s="21"/>
      <c r="C44" s="21"/>
      <c r="D44" s="21"/>
    </row>
    <row r="45" spans="1:4" x14ac:dyDescent="0.2">
      <c r="A45" s="22" t="str">
        <f>'Example 4'!A1</f>
        <v>Example 4:- Validating Input To PHI</v>
      </c>
      <c r="B45" s="21"/>
      <c r="C45" s="21"/>
      <c r="D45" s="21"/>
    </row>
    <row r="46" spans="1:4" x14ac:dyDescent="0.2">
      <c r="A46" s="22" t="str">
        <f>'Example 5'!A1</f>
        <v>Example 5:- Tabulating And Charting Of PHI Function</v>
      </c>
      <c r="B46" s="21"/>
      <c r="C46" s="21"/>
      <c r="D46" s="21"/>
    </row>
    <row r="47" spans="1:4" x14ac:dyDescent="0.2">
      <c r="A47" s="22"/>
      <c r="B47" s="21"/>
      <c r="C47" s="21"/>
      <c r="D47" s="21"/>
    </row>
    <row r="48" spans="1:4" ht="15.75" x14ac:dyDescent="0.25">
      <c r="A48" s="6" t="s">
        <v>3</v>
      </c>
      <c r="B48" s="4"/>
      <c r="C48" s="4"/>
      <c r="D48" s="4"/>
    </row>
    <row r="49" spans="1:4" x14ac:dyDescent="0.2">
      <c r="A49" s="4"/>
      <c r="B49" s="4"/>
      <c r="C49" s="4"/>
      <c r="D49" s="4"/>
    </row>
    <row r="50" spans="1:4" x14ac:dyDescent="0.2">
      <c r="A50" s="23" t="s">
        <v>2</v>
      </c>
      <c r="B50" s="23"/>
      <c r="C50" s="23"/>
      <c r="D50" s="23"/>
    </row>
    <row r="51" spans="1:4" x14ac:dyDescent="0.2">
      <c r="A51" s="24" t="s">
        <v>1</v>
      </c>
      <c r="B51" s="14"/>
      <c r="C51" s="14"/>
      <c r="D51" s="14"/>
    </row>
    <row r="52" spans="1:4" x14ac:dyDescent="0.2">
      <c r="A52" s="24" t="s">
        <v>0</v>
      </c>
      <c r="B52" s="14"/>
      <c r="C52" s="14"/>
      <c r="D52" s="14"/>
    </row>
    <row r="53" spans="1:4" x14ac:dyDescent="0.2">
      <c r="A53" s="24"/>
      <c r="B53" s="14"/>
      <c r="C53" s="14"/>
      <c r="D53" s="14"/>
    </row>
    <row r="54" spans="1:4" x14ac:dyDescent="0.2">
      <c r="A54" s="25"/>
      <c r="B54" s="25"/>
      <c r="C54" s="25"/>
      <c r="D54" s="25"/>
    </row>
  </sheetData>
  <mergeCells count="1">
    <mergeCell ref="A50:D5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51</v>
      </c>
      <c r="B1" s="31"/>
      <c r="C1" s="31"/>
      <c r="D1" s="31"/>
      <c r="E1" s="31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5" t="s">
        <v>12</v>
      </c>
      <c r="B3" s="25">
        <v>2</v>
      </c>
      <c r="C3" s="4"/>
      <c r="D3" s="4"/>
      <c r="E3" s="4"/>
    </row>
    <row r="4" spans="1:5" x14ac:dyDescent="0.2">
      <c r="A4" s="5" t="s">
        <v>11</v>
      </c>
      <c r="B4" s="4">
        <f>_xlfn.PHI(B3)</f>
        <v>5.3990966513188063E-2</v>
      </c>
      <c r="C4" s="4"/>
      <c r="D4" s="4"/>
      <c r="E4" s="4"/>
    </row>
    <row r="5" spans="1:5" x14ac:dyDescent="0.2">
      <c r="A5" s="5" t="str">
        <f ca="1">"Formula used in "&amp;ADDRESS(ROW(B4),COLUMN(B4),4)&amp; " &gt;&gt;&gt;    "&amp;_xlfn.FORMULATEXT(B4)</f>
        <v>Formula used in B4 &gt;&gt;&gt;    =PHI(B3)</v>
      </c>
      <c r="B5" s="4"/>
      <c r="C5" s="4"/>
      <c r="D5" s="4"/>
      <c r="E5" s="4"/>
    </row>
    <row r="6" spans="1:5" x14ac:dyDescent="0.2">
      <c r="A6" s="5"/>
      <c r="B6" s="4"/>
      <c r="C6" s="4"/>
      <c r="D6" s="4"/>
      <c r="E6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52</v>
      </c>
      <c r="B1" s="31"/>
      <c r="C1" s="31"/>
      <c r="D1" s="31"/>
      <c r="E1" s="31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5" t="s">
        <v>12</v>
      </c>
      <c r="B3" s="25">
        <v>1.5</v>
      </c>
      <c r="C3" s="4"/>
      <c r="D3" s="4"/>
      <c r="E3" s="4"/>
    </row>
    <row r="4" spans="1:5" x14ac:dyDescent="0.2">
      <c r="A4" s="5" t="s">
        <v>11</v>
      </c>
      <c r="B4" s="4">
        <f>_xlfn.PHI(B3)</f>
        <v>0.12951759566589174</v>
      </c>
      <c r="C4" s="4"/>
      <c r="D4" s="4"/>
      <c r="E4" s="4"/>
    </row>
    <row r="5" spans="1:5" x14ac:dyDescent="0.2">
      <c r="A5" s="5" t="str">
        <f ca="1">"Formula used in "&amp;ADDRESS(ROW(B4),COLUMN(B4),4)&amp; " &gt;&gt;&gt;    "&amp;_xlfn.FORMULATEXT(B4)</f>
        <v>Formula used in B4 &gt;&gt;&gt;    =PHI(B3)</v>
      </c>
      <c r="B5" s="4"/>
      <c r="C5" s="4"/>
      <c r="D5" s="4"/>
      <c r="E5" s="4"/>
    </row>
    <row r="6" spans="1:5" x14ac:dyDescent="0.2">
      <c r="A6" s="5"/>
      <c r="B6" s="4"/>
      <c r="C6" s="4">
        <f>(1/(2*PI())^0.5)*EXP(1)^(-(B3^2/2))</f>
        <v>0.12951759566589174</v>
      </c>
      <c r="D6" s="4"/>
      <c r="E6" s="4"/>
    </row>
    <row r="7" spans="1:5" x14ac:dyDescent="0.2">
      <c r="A7" s="5" t="str">
        <f>"Using the equation in row "&amp;ROW(PHI!A31)&amp; " above:"</f>
        <v>Using the equation in row 31 above:</v>
      </c>
      <c r="B7" s="4"/>
      <c r="C7" s="4"/>
      <c r="D7" s="4"/>
      <c r="E7" s="4"/>
    </row>
    <row r="8" spans="1:5" x14ac:dyDescent="0.2">
      <c r="A8" s="22" t="s">
        <v>21</v>
      </c>
      <c r="B8" s="5">
        <f>1/(2*PI())^0.5</f>
        <v>0.3989422804014327</v>
      </c>
      <c r="C8" s="4" t="str">
        <f ca="1">_xlfn.FORMULATEXT(B8)</f>
        <v>=1/(2*PI())^0.5</v>
      </c>
      <c r="D8" s="4"/>
      <c r="E8" s="4"/>
    </row>
    <row r="9" spans="1:5" x14ac:dyDescent="0.2">
      <c r="A9" s="22" t="s">
        <v>20</v>
      </c>
      <c r="B9" s="5">
        <f>EXP(1)</f>
        <v>2.7182818284590451</v>
      </c>
      <c r="C9" s="4" t="str">
        <f ca="1">_xlfn.FORMULATEXT(B9)</f>
        <v>=EXP(1)</v>
      </c>
      <c r="D9" s="4"/>
      <c r="E9" s="4"/>
    </row>
    <row r="10" spans="1:5" x14ac:dyDescent="0.2">
      <c r="A10" s="32" t="s">
        <v>19</v>
      </c>
      <c r="B10" s="5">
        <f>-(B3^2/2)</f>
        <v>-1.125</v>
      </c>
      <c r="C10" s="4" t="str">
        <f ca="1">_xlfn.FORMULATEXT(B10)</f>
        <v>=-(B3^2/2)</v>
      </c>
      <c r="D10" s="4"/>
      <c r="E10" s="4"/>
    </row>
    <row r="11" spans="1:5" x14ac:dyDescent="0.2">
      <c r="A11" s="32" t="s">
        <v>18</v>
      </c>
      <c r="B11" s="5">
        <f>B8*B9^B10</f>
        <v>0.12951759566589174</v>
      </c>
      <c r="C11" s="4" t="str">
        <f ca="1">_xlfn.FORMULATEXT(B11)</f>
        <v>=B8*B9^B10</v>
      </c>
      <c r="D11" s="4"/>
      <c r="E11" s="4"/>
    </row>
    <row r="12" spans="1:5" x14ac:dyDescent="0.2">
      <c r="A12" s="22"/>
      <c r="B12" s="5"/>
      <c r="C12" s="4"/>
      <c r="D12" s="4"/>
      <c r="E12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53</v>
      </c>
      <c r="B1" s="31"/>
      <c r="C1" s="31"/>
      <c r="D1" s="31"/>
      <c r="E1" s="31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5" t="s">
        <v>12</v>
      </c>
      <c r="B3" s="25">
        <v>-2</v>
      </c>
      <c r="C3" s="4"/>
      <c r="D3" s="4"/>
      <c r="E3" s="4"/>
    </row>
    <row r="4" spans="1:5" x14ac:dyDescent="0.2">
      <c r="A4" s="5" t="s">
        <v>11</v>
      </c>
      <c r="B4" s="4">
        <f>_xlfn.PHI(B3)</f>
        <v>5.3990966513188063E-2</v>
      </c>
      <c r="C4" s="4"/>
      <c r="D4" s="4"/>
      <c r="E4" s="4"/>
    </row>
    <row r="5" spans="1:5" x14ac:dyDescent="0.2">
      <c r="A5" s="5" t="str">
        <f ca="1">"Formula used in "&amp;ADDRESS(ROW(B4),COLUMN(B4),4)&amp; " &gt;&gt;&gt;    "&amp;_xlfn.FORMULATEXT(B4)</f>
        <v>Formula used in B4 &gt;&gt;&gt;    =PHI(B3)</v>
      </c>
      <c r="B5" s="4"/>
      <c r="C5" s="4"/>
      <c r="D5" s="4"/>
      <c r="E5" s="4"/>
    </row>
    <row r="6" spans="1:5" x14ac:dyDescent="0.2">
      <c r="A6" s="5"/>
      <c r="B6" s="4"/>
      <c r="C6" s="4"/>
      <c r="D6" s="4"/>
      <c r="E6" s="4"/>
    </row>
    <row r="7" spans="1:5" x14ac:dyDescent="0.2">
      <c r="A7" s="5" t="s">
        <v>17</v>
      </c>
      <c r="B7" s="5"/>
      <c r="C7" s="4"/>
      <c r="D7" s="4"/>
      <c r="E7" s="4"/>
    </row>
    <row r="8" spans="1:5" x14ac:dyDescent="0.2">
      <c r="A8" s="5" t="s">
        <v>11</v>
      </c>
      <c r="B8" s="5">
        <f>_xlfn.NORM.S.DIST(B3,FALSE)</f>
        <v>5.3990966513188063E-2</v>
      </c>
      <c r="C8" s="4">
        <f>(1-B8)/2</f>
        <v>0.47300451674340599</v>
      </c>
      <c r="D8" s="4"/>
      <c r="E8" s="4"/>
    </row>
    <row r="9" spans="1:5" x14ac:dyDescent="0.2">
      <c r="A9" s="5" t="str">
        <f ca="1">"Formula used in "&amp;ADDRESS(ROW(B8),COLUMN(B8),4)&amp; " &gt;&gt;&gt;    "&amp;_xlfn.FORMULATEXT(B8)</f>
        <v>Formula used in B8 &gt;&gt;&gt;    =NORM.S.DIST(B3,FALSE)</v>
      </c>
      <c r="B9" s="5"/>
      <c r="C9" s="4"/>
      <c r="D9" s="4"/>
      <c r="E9" s="4"/>
    </row>
    <row r="10" spans="1:5" x14ac:dyDescent="0.2">
      <c r="A10" s="22"/>
      <c r="B10" s="5"/>
      <c r="C10" s="4"/>
      <c r="D10" s="4"/>
      <c r="E10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54</v>
      </c>
      <c r="B1" s="31"/>
      <c r="C1" s="31"/>
      <c r="D1" s="31"/>
      <c r="E1" s="31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33"/>
      <c r="C2" s="34"/>
      <c r="D2" s="12"/>
      <c r="E2" s="4"/>
    </row>
    <row r="3" spans="1:5" x14ac:dyDescent="0.2">
      <c r="A3" s="35" t="s">
        <v>16</v>
      </c>
      <c r="B3" s="33" t="s">
        <v>15</v>
      </c>
      <c r="C3" s="34" t="s">
        <v>14</v>
      </c>
      <c r="D3" s="12" t="s">
        <v>13</v>
      </c>
      <c r="E3" s="4"/>
    </row>
    <row r="4" spans="1:5" x14ac:dyDescent="0.2">
      <c r="A4" s="5" t="s">
        <v>12</v>
      </c>
      <c r="B4" s="25">
        <v>-2</v>
      </c>
      <c r="C4" s="4">
        <f>IF(ISNUMBER(B4),0,"Data Input Error")</f>
        <v>0</v>
      </c>
      <c r="D4" s="4" t="str">
        <f ca="1">_xlfn.FORMULATEXT(C4)</f>
        <v>=IF(ISNUMBER(B4),0,"Data Input Error")</v>
      </c>
      <c r="E4" s="4"/>
    </row>
    <row r="5" spans="1:5" x14ac:dyDescent="0.2">
      <c r="A5" s="5"/>
      <c r="B5" s="4"/>
      <c r="C5" s="4"/>
      <c r="D5" s="4"/>
      <c r="E5" s="4"/>
    </row>
    <row r="6" spans="1:5" x14ac:dyDescent="0.2">
      <c r="A6" s="5" t="s">
        <v>11</v>
      </c>
      <c r="B6" s="4">
        <f>_xlfn.PHI(B4)</f>
        <v>5.3990966513188063E-2</v>
      </c>
      <c r="C6" s="4"/>
      <c r="D6" s="4"/>
      <c r="E6" s="4"/>
    </row>
    <row r="7" spans="1:5" x14ac:dyDescent="0.2">
      <c r="A7" s="5" t="str">
        <f ca="1">"Formula used in "&amp;ADDRESS(ROW(B6),COLUMN(B6),4)&amp; " &gt;&gt;&gt;    "&amp;_xlfn.FORMULATEXT(B6)</f>
        <v>Formula used in B6 &gt;&gt;&gt;    =PHI(B4)</v>
      </c>
      <c r="B7" s="4"/>
      <c r="C7" s="4" t="str">
        <f>IF(SUM(C4:C6)=0,"Data checks as valid","Invalid data")</f>
        <v>Data checks as valid</v>
      </c>
      <c r="D7" s="4" t="str">
        <f ca="1">_xlfn.FORMULATEXT(C7)</f>
        <v>=IF(SUM(C4:C6)=0,"Data checks as valid","Invalid data")</v>
      </c>
      <c r="E7" s="4"/>
    </row>
    <row r="8" spans="1:5" x14ac:dyDescent="0.2">
      <c r="A8" s="5"/>
      <c r="B8" s="4"/>
      <c r="C8" s="4"/>
      <c r="D8" s="4"/>
      <c r="E8" s="4"/>
    </row>
    <row r="9" spans="1:5" x14ac:dyDescent="0.2">
      <c r="A9" s="5" t="s">
        <v>10</v>
      </c>
      <c r="B9" s="4"/>
      <c r="C9" s="4"/>
      <c r="D9" s="4"/>
      <c r="E9" s="4"/>
    </row>
    <row r="10" spans="1:5" x14ac:dyDescent="0.2">
      <c r="A10" s="36" t="s">
        <v>9</v>
      </c>
      <c r="B10" s="34" t="s">
        <v>8</v>
      </c>
      <c r="C10" s="33" t="s">
        <v>7</v>
      </c>
      <c r="D10" s="34" t="s">
        <v>6</v>
      </c>
      <c r="E10" s="12"/>
    </row>
    <row r="11" spans="1:5" x14ac:dyDescent="0.2">
      <c r="A11" s="4" t="str">
        <f>PHI!A27</f>
        <v>x</v>
      </c>
      <c r="B11" s="5" t="s">
        <v>5</v>
      </c>
      <c r="C11" s="4"/>
      <c r="D11" s="4"/>
      <c r="E11" s="4"/>
    </row>
    <row r="12" spans="1:5" x14ac:dyDescent="0.2">
      <c r="A12" s="4"/>
      <c r="B12" s="12" t="s">
        <v>4</v>
      </c>
      <c r="C12" s="12" t="b">
        <f>ISNUMBER(B4)</f>
        <v>1</v>
      </c>
      <c r="D12" s="4" t="str">
        <f ca="1">_xlfn.FORMULATEXT(C12)</f>
        <v>=ISNUMBER(B4)</v>
      </c>
      <c r="E12" s="4"/>
    </row>
    <row r="13" spans="1:5" x14ac:dyDescent="0.2">
      <c r="A13" s="5"/>
      <c r="B13" s="5"/>
      <c r="C13" s="4"/>
      <c r="D13" s="4"/>
      <c r="E13" s="4"/>
    </row>
  </sheetData>
  <conditionalFormatting sqref="C4 C6">
    <cfRule type="cellIs" dxfId="2" priority="3" operator="equal">
      <formula>0</formula>
    </cfRule>
  </conditionalFormatting>
  <conditionalFormatting sqref="C7">
    <cfRule type="cellIs" dxfId="1" priority="2" operator="equal">
      <formula>0</formula>
    </cfRule>
  </conditionalFormatting>
  <conditionalFormatting sqref="C5">
    <cfRule type="cellIs" dxfId="0" priority="1" operator="equal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P50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0" t="s">
        <v>55</v>
      </c>
      <c r="B1" s="31"/>
      <c r="C1" s="31"/>
      <c r="D1" s="31"/>
      <c r="E1" s="31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15" customHeight="1" x14ac:dyDescent="0.25">
      <c r="A2" s="3" t="str">
        <f ca="1">IF(1*LEFT(INFO("release"),2)&gt;=15,"","This function will not work in versions of Excel before 2013")</f>
        <v/>
      </c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">
      <c r="A3" s="12" t="s">
        <v>48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">
      <c r="A4" s="12" t="s">
        <v>49</v>
      </c>
      <c r="B4" s="25">
        <v>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">
      <c r="A5" s="12" t="s">
        <v>50</v>
      </c>
      <c r="B5" s="37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12" t="s">
        <v>12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38">
        <v>-4</v>
      </c>
      <c r="B7" s="39">
        <f>_xlfn.PHI($A7)</f>
        <v>1.3383022576488537E-4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38">
        <f>A7+0.2</f>
        <v>-3.8</v>
      </c>
      <c r="B8" s="40">
        <f>_xlfn.PHI($A8)</f>
        <v>2.9194692579146027E-4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38">
        <f t="shared" ref="A9:A26" si="0">A8+0.2</f>
        <v>-3.5999999999999996</v>
      </c>
      <c r="B9" s="40">
        <f t="shared" ref="B9:B47" si="1">_xlfn.PHI($A9)</f>
        <v>6.1190193011377298E-4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">
      <c r="A10" s="38">
        <f t="shared" si="0"/>
        <v>-3.3999999999999995</v>
      </c>
      <c r="B10" s="40">
        <f t="shared" si="1"/>
        <v>1.232219168473021E-3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38">
        <f t="shared" si="0"/>
        <v>-3.1999999999999993</v>
      </c>
      <c r="B11" s="40">
        <f t="shared" si="1"/>
        <v>2.3840882014648486E-3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38">
        <f t="shared" si="0"/>
        <v>-2.9999999999999991</v>
      </c>
      <c r="B12" s="40">
        <f t="shared" si="1"/>
        <v>4.4318484119380188E-3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38">
        <f t="shared" si="0"/>
        <v>-2.7999999999999989</v>
      </c>
      <c r="B13" s="40">
        <f t="shared" si="1"/>
        <v>7.9154515829799894E-3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38">
        <f t="shared" si="0"/>
        <v>-2.5999999999999988</v>
      </c>
      <c r="B14" s="40">
        <f t="shared" si="1"/>
        <v>1.3582969233685661E-2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38">
        <f t="shared" si="0"/>
        <v>-2.3999999999999986</v>
      </c>
      <c r="B15" s="40">
        <f t="shared" si="1"/>
        <v>2.2394530294842969E-2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38">
        <f t="shared" si="0"/>
        <v>-2.1999999999999984</v>
      </c>
      <c r="B16" s="40">
        <f t="shared" si="1"/>
        <v>3.547459284623157E-2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38">
        <f t="shared" si="0"/>
        <v>-1.9999999999999984</v>
      </c>
      <c r="B17" s="40">
        <f t="shared" si="1"/>
        <v>5.3990966513188222E-2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">
      <c r="A18" s="38">
        <f t="shared" si="0"/>
        <v>-1.7999999999999985</v>
      </c>
      <c r="B18" s="40">
        <f t="shared" si="1"/>
        <v>7.8950158300894385E-2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">
      <c r="A19" s="38">
        <f t="shared" si="0"/>
        <v>-1.5999999999999985</v>
      </c>
      <c r="B19" s="40">
        <f t="shared" si="1"/>
        <v>0.11092083467945583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">
      <c r="A20" s="38">
        <f t="shared" si="0"/>
        <v>-1.3999999999999986</v>
      </c>
      <c r="B20" s="40">
        <f t="shared" si="1"/>
        <v>0.14972746563574515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">
      <c r="A21" s="38">
        <f t="shared" si="0"/>
        <v>-1.1999999999999986</v>
      </c>
      <c r="B21" s="40">
        <f t="shared" si="1"/>
        <v>0.19418605498321329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">
      <c r="A22" s="38">
        <f t="shared" si="0"/>
        <v>-0.99999999999999867</v>
      </c>
      <c r="B22" s="40">
        <f t="shared" si="1"/>
        <v>0.24197072451914367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">
      <c r="A23" s="38">
        <f t="shared" si="0"/>
        <v>-0.79999999999999871</v>
      </c>
      <c r="B23" s="40">
        <f t="shared" si="1"/>
        <v>0.28969155276148306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">
      <c r="A24" s="38">
        <f t="shared" si="0"/>
        <v>-0.59999999999999876</v>
      </c>
      <c r="B24" s="40">
        <f t="shared" si="1"/>
        <v>0.33322460289179989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">
      <c r="A25" s="38">
        <f t="shared" si="0"/>
        <v>-0.39999999999999875</v>
      </c>
      <c r="B25" s="40">
        <f t="shared" si="1"/>
        <v>0.3682701403033235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">
      <c r="A26" s="38">
        <f t="shared" si="0"/>
        <v>-0.19999999999999873</v>
      </c>
      <c r="B26" s="40">
        <f t="shared" si="1"/>
        <v>0.39104269397545599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">
      <c r="A27" s="38">
        <f>A26+0.2</f>
        <v>1.27675647831893E-15</v>
      </c>
      <c r="B27" s="40">
        <f>_xlfn.PHI($A27)</f>
        <v>0.3989422804014327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">
      <c r="A28" s="38">
        <f t="shared" ref="A28:A42" si="2">A27+0.2</f>
        <v>0.20000000000000129</v>
      </c>
      <c r="B28" s="40">
        <f t="shared" si="1"/>
        <v>0.39104269397545577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">
      <c r="A29" s="38">
        <f t="shared" si="2"/>
        <v>0.4000000000000013</v>
      </c>
      <c r="B29" s="40">
        <f t="shared" si="1"/>
        <v>0.36827014030332317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">
      <c r="A30" s="38">
        <f t="shared" si="2"/>
        <v>0.60000000000000131</v>
      </c>
      <c r="B30" s="40">
        <f t="shared" si="1"/>
        <v>0.33322460289179939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">
      <c r="A31" s="38">
        <f t="shared" si="2"/>
        <v>0.80000000000000138</v>
      </c>
      <c r="B31" s="40">
        <f t="shared" si="1"/>
        <v>0.28969155276148245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2">
      <c r="A32" s="38">
        <f t="shared" si="2"/>
        <v>1.0000000000000013</v>
      </c>
      <c r="B32" s="40">
        <f t="shared" si="1"/>
        <v>0.24197072451914306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2">
      <c r="A33" s="38">
        <f t="shared" si="2"/>
        <v>1.2000000000000013</v>
      </c>
      <c r="B33" s="40">
        <f t="shared" si="1"/>
        <v>0.19418605498321265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2">
      <c r="A34" s="38">
        <f t="shared" si="2"/>
        <v>1.4000000000000012</v>
      </c>
      <c r="B34" s="40">
        <f t="shared" si="1"/>
        <v>0.1497274656357446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2">
      <c r="A35" s="38">
        <f t="shared" si="2"/>
        <v>1.6000000000000012</v>
      </c>
      <c r="B35" s="40">
        <f t="shared" si="1"/>
        <v>0.11092083467945535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2">
      <c r="A36" s="38">
        <f t="shared" si="2"/>
        <v>1.8000000000000012</v>
      </c>
      <c r="B36" s="40">
        <f t="shared" si="1"/>
        <v>7.8950158300893997E-2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x14ac:dyDescent="0.2">
      <c r="A37" s="38">
        <f t="shared" si="2"/>
        <v>2.0000000000000013</v>
      </c>
      <c r="B37" s="40">
        <f t="shared" si="1"/>
        <v>5.3990966513187917E-2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x14ac:dyDescent="0.2">
      <c r="A38" s="38">
        <f t="shared" si="2"/>
        <v>2.2000000000000015</v>
      </c>
      <c r="B38" s="40">
        <f t="shared" si="1"/>
        <v>3.5474592846231313E-2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x14ac:dyDescent="0.2">
      <c r="A39" s="38">
        <f t="shared" si="2"/>
        <v>2.4000000000000017</v>
      </c>
      <c r="B39" s="40">
        <f t="shared" si="1"/>
        <v>2.2394530294842813E-2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x14ac:dyDescent="0.2">
      <c r="A40" s="38">
        <f t="shared" si="2"/>
        <v>2.6000000000000019</v>
      </c>
      <c r="B40" s="40">
        <f t="shared" si="1"/>
        <v>1.3582969233685552E-2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x14ac:dyDescent="0.2">
      <c r="A41" s="38">
        <f t="shared" si="2"/>
        <v>2.800000000000002</v>
      </c>
      <c r="B41" s="40">
        <f t="shared" si="1"/>
        <v>7.9154515829799182E-3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x14ac:dyDescent="0.2">
      <c r="A42" s="38">
        <f t="shared" si="2"/>
        <v>3.0000000000000022</v>
      </c>
      <c r="B42" s="40">
        <f t="shared" si="1"/>
        <v>4.4318484119379763E-3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x14ac:dyDescent="0.2">
      <c r="A43" s="38">
        <f t="shared" ref="A43:A46" si="3">A42+0.2</f>
        <v>3.2000000000000024</v>
      </c>
      <c r="B43" s="40">
        <f t="shared" si="1"/>
        <v>2.3840882014648235E-3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x14ac:dyDescent="0.2">
      <c r="A44" s="38">
        <f t="shared" si="3"/>
        <v>3.4000000000000026</v>
      </c>
      <c r="B44" s="40">
        <f t="shared" si="1"/>
        <v>1.2322191684730078E-3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x14ac:dyDescent="0.2">
      <c r="A45" s="38">
        <f t="shared" si="3"/>
        <v>3.6000000000000028</v>
      </c>
      <c r="B45" s="40">
        <f t="shared" si="1"/>
        <v>6.1190193011376594E-4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x14ac:dyDescent="0.2">
      <c r="A46" s="38">
        <f t="shared" si="3"/>
        <v>3.8000000000000029</v>
      </c>
      <c r="B46" s="40">
        <f t="shared" si="1"/>
        <v>2.9194692579145691E-4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">
      <c r="A47" s="38">
        <f t="shared" ref="A47" si="4">A46+0.2</f>
        <v>4.0000000000000027</v>
      </c>
      <c r="B47" s="40">
        <f t="shared" si="1"/>
        <v>1.3383022576488393E-4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x14ac:dyDescent="0.2">
      <c r="A49" s="5" t="str">
        <f ca="1">"The formula in the key cell "&amp;ADDRESS(ROW(B7),COLUMN(B7),4)&amp;" is: &gt;&gt;&gt;   "&amp;_xlfn.FORMULATEXT(B7)</f>
        <v>The formula in the key cell B7 is: &gt;&gt;&gt;   =PHI($A7)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PHI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2013-05-22T23:13:50Z</dcterms:created>
  <dcterms:modified xsi:type="dcterms:W3CDTF">2020-08-26T14:10:42Z</dcterms:modified>
</cp:coreProperties>
</file>